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Декабрь (уточнение)\Проект\"/>
    </mc:Choice>
  </mc:AlternateContent>
  <bookViews>
    <workbookView xWindow="0" yWindow="0" windowWidth="28770" windowHeight="10170"/>
  </bookViews>
  <sheets>
    <sheet name="2019 год" sheetId="1" r:id="rId1"/>
    <sheet name="Лист1" sheetId="2" r:id="rId2"/>
  </sheets>
  <definedNames>
    <definedName name="_xlnm.Print_Titles" localSheetId="0">'2019 год'!$14:$14</definedName>
    <definedName name="_xlnm.Print_Area" localSheetId="0">'2019 год'!$A$1:$C$120</definedName>
  </definedNames>
  <calcPr calcId="162913"/>
</workbook>
</file>

<file path=xl/calcChain.xml><?xml version="1.0" encoding="utf-8"?>
<calcChain xmlns="http://schemas.openxmlformats.org/spreadsheetml/2006/main">
  <c r="C96" i="1" l="1"/>
  <c r="C100" i="1"/>
  <c r="C86" i="1" l="1"/>
  <c r="C45" i="1" l="1"/>
  <c r="C111" i="1" l="1"/>
  <c r="C109" i="1"/>
  <c r="C107" i="1"/>
  <c r="C66" i="1"/>
  <c r="C54" i="1"/>
  <c r="C47" i="1"/>
  <c r="C115" i="1" l="1"/>
  <c r="C114" i="1" s="1"/>
  <c r="C84" i="1" l="1"/>
  <c r="C118" i="1" l="1"/>
  <c r="C22" i="1" l="1"/>
  <c r="C59" i="1" l="1"/>
  <c r="C87" i="1"/>
  <c r="C97" i="1"/>
  <c r="C80" i="1"/>
  <c r="C62" i="1"/>
  <c r="C40" i="1"/>
  <c r="C35" i="1"/>
  <c r="C33" i="1" s="1"/>
  <c r="C27" i="1"/>
  <c r="C26" i="1" s="1"/>
  <c r="C44" i="1" l="1"/>
  <c r="C43" i="1" s="1"/>
  <c r="C105" i="1"/>
  <c r="C83" i="1" s="1"/>
  <c r="C82" i="1" s="1"/>
  <c r="C38" i="1" l="1"/>
  <c r="C17" i="1"/>
  <c r="C16" i="1" l="1"/>
  <c r="C15" i="1" s="1"/>
  <c r="C120" i="1" s="1"/>
</calcChain>
</file>

<file path=xl/sharedStrings.xml><?xml version="1.0" encoding="utf-8"?>
<sst xmlns="http://schemas.openxmlformats.org/spreadsheetml/2006/main" count="225" uniqueCount="224">
  <si>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</si>
  <si>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</si>
  <si>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</si>
  <si>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</si>
  <si>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</si>
  <si>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</si>
  <si>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</si>
  <si>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</si>
  <si>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</si>
  <si>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</si>
  <si>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</si>
  <si>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</si>
  <si>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</si>
  <si>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</si>
  <si>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</si>
  <si>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</si>
  <si>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</si>
  <si>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</si>
  <si>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</si>
  <si>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</si>
  <si>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</si>
  <si>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</si>
  <si>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</si>
  <si>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</si>
  <si>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</si>
  <si>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</si>
  <si>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</si>
  <si>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</si>
  <si>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</si>
  <si>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</si>
  <si>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</si>
  <si>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</si>
  <si>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</si>
  <si>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</si>
  <si>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</si>
  <si>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</si>
  <si>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</si>
  <si>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</si>
  <si>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</si>
  <si>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</si>
  <si>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</si>
  <si>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</si>
  <si>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</si>
  <si>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</si>
  <si>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</si>
  <si>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</si>
  <si>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</si>
  <si>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</si>
  <si>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</si>
  <si>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</si>
  <si>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</si>
  <si>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</si>
  <si>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</si>
  <si>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</si>
  <si>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</si>
  <si>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</si>
  <si>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</si>
  <si>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</si>
  <si>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</si>
  <si>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</si>
  <si>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</si>
  <si>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</si>
  <si>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</si>
  <si>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</si>
  <si>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</si>
  <si>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</si>
  <si>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</si>
  <si>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</si>
  <si>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</si>
  <si>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</si>
  <si>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</si>
  <si>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</si>
  <si>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</si>
  <si>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</si>
  <si>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</si>
  <si>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</si>
  <si>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</si>
  <si>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</si>
  <si>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</si>
  <si>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</si>
  <si>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</si>
  <si>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</si>
  <si>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</si>
  <si>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</si>
  <si>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</si>
  <si>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</si>
  <si>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</si>
  <si>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</si>
  <si>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</si>
  <si>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</si>
  <si>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</si>
  <si>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</si>
  <si>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</si>
  <si>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</si>
  <si>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</si>
  <si>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</si>
  <si>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</si>
  <si>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</si>
  <si>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</si>
  <si>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</si>
  <si>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</si>
  <si>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</si>
  <si>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</si>
  <si>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</si>
  <si>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</si>
  <si>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</si>
  <si>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</si>
  <si>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</si>
  <si>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</si>
  <si>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</si>
  <si>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</si>
  <si>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</si>
  <si>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</si>
  <si>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</si>
  <si>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</si>
  <si>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</si>
  <si>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</si>
  <si>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</si>
  <si>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</si>
  <si>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</si>
  <si>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</si>
  <si>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</si>
  <si>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</si>
  <si>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</si>
  <si>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</si>
  <si>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</si>
  <si>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</si>
  <si>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</si>
  <si>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</si>
  <si>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</si>
  <si>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</si>
  <si>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</si>
  <si>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</si>
  <si>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</si>
  <si>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</si>
  <si>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</si>
  <si>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</si>
  <si>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</t>
  </si>
  <si>
    <t>000 2 02 20000 00 0000 150</t>
  </si>
  <si>
    <t>000 2 02 20041 04 0000 150</t>
  </si>
  <si>
    <t>000 2 02 25497 04 0000 150</t>
  </si>
  <si>
    <t>000 2 02 25519 04 0000 150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</si>
  <si>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</si>
  <si>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</si>
  <si>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</si>
  <si>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</si>
  <si>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</si>
  <si>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</si>
  <si>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</si>
  <si>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000 2 02 35135 04 0000 150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</si>
  <si>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</si>
  <si>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</si>
  <si>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</si>
  <si>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</si>
  <si>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</si>
  <si>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</si>
  <si>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</si>
  <si>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</si>
  <si>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</si>
  <si>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</si>
  <si>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</si>
  <si>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</si>
  <si>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</si>
  <si>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</si>
  <si>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</si>
  <si>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</si>
  <si>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</si>
  <si>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</si>
  <si>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000 2 07 00000 00 0000 000</t>
  </si>
  <si>
    <t>000 2 19 60010 04 0000 150</t>
  </si>
  <si>
    <t>000 2 19 00000 00 0000 000</t>
  </si>
  <si>
    <t>от 12.12.2018 №250-ГД</t>
  </si>
  <si>
    <t xml:space="preserve">                                       от _______ №___</t>
  </si>
  <si>
    <t xml:space="preserve">                                       города Когалыма</t>
  </si>
  <si>
    <t xml:space="preserve">                                       к решению Думы</t>
  </si>
  <si>
    <t>000 2 02 20077 04 0000 150</t>
  </si>
  <si>
    <t>Дотации бюджетам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</si>
  <si>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</si>
  <si>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</si>
  <si>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</si>
  <si>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</si>
  <si>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</si>
  <si>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</si>
  <si>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дотации бюджетам городских округов</t>
  </si>
  <si>
    <t>000 2 02 19999 04 0000 150</t>
  </si>
  <si>
    <t>000 2 02 15002 04 0000 150</t>
  </si>
  <si>
    <t>000 2 02 10000 00 0000 150</t>
  </si>
  <si>
    <t>000 218 04020 04 0000 150</t>
  </si>
  <si>
    <t>000 2 18 04000 04 0000 150</t>
  </si>
  <si>
    <t>000 2 18 04030 04 0000 150</t>
  </si>
  <si>
    <t>Доходы бюджетов городских округов от возврата автономными учреждениями остатков субсидий прошлых лет</t>
  </si>
  <si>
    <t>000 1 11 03040 04 0000 120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</si>
  <si>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</si>
  <si>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казённых)</t>
  </si>
  <si>
    <t>Плата за размещение твёрдых коммунальных отходов</t>
  </si>
  <si>
    <t>000 1 12 01042 01 0000 120</t>
  </si>
  <si>
    <t>000 1 16 33040 04 0000 140</t>
  </si>
  <si>
    <t>000 2 02 20302 04 0000 150</t>
  </si>
  <si>
    <t>000 2 02 25232 04 0000 150</t>
  </si>
  <si>
    <t>000 2 02 35134 04 0000 150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</si>
  <si>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</si>
  <si>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</si>
  <si>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</si>
  <si>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</si>
  <si>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000 2 07 04010 04 0000 150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</si>
  <si>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</si>
  <si>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</si>
  <si>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</si>
  <si>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</si>
  <si>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НЕГОСУДАРСТВЕННЫХ ОРГАНИЗАЦИЙ</t>
  </si>
  <si>
    <t>000 2 04 00000 00 0000 000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</si>
  <si>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</si>
  <si>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</si>
  <si>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Субсидии бюджетам городских округов на обеспечение мероприятия по переселению граждан из аварийного жилищного фонда, в том числе переселению граждан из аварийного жилищного фонда с учётом необходимости развития малоэтажного жилищного строительства за счёт средств бюджетов</t>
  </si>
  <si>
    <t>Субсидии бюджетам городских округов на создание дополнительных мест для детей в возрасте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</si>
  <si>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000 2 02 20299 04 0000 150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</si>
  <si>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</si>
  <si>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Проценты, полученные от предоставления бюджетных кредитов внутри страны за счёт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</si>
  <si>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</si>
  <si>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000 2 07 04020 04 0000 150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</si>
  <si>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</si>
  <si>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 xml:space="preserve">Доходы бюджета города Когалыма по видам доходов классификации доходов бюджетов                                                       на 2019 год </t>
  </si>
  <si>
    <t xml:space="preserve">                                       Приложение 1</t>
  </si>
  <si>
    <t>ооо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</si>
</sst>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\ _₽;\-#,##0.0\ _₽"/>
    <numFmt numFmtId="168" formatCode="#,##0.0_ ;\-#,##0.0\ "/>
  </numFmts>
  <fonts count="6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166" fontId="5" fillId="0" borderId="0" xfId="0" applyNumberFormat="1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justify" vertical="center" wrapText="1" readingOrder="1"/>
      <protection hidden="1"/>
    </xf>
    <xf numFmtId="0" fontId="4" fillId="2" borderId="1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/>
    </xf>
    <xf numFmtId="165" fontId="4" fillId="2" borderId="1" xfId="3" applyNumberFormat="1" applyFont="1" applyFill="1" applyBorder="1" applyAlignment="1">
      <alignment horizontal="right" vertical="center" wrapText="1"/>
    </xf>
    <xf numFmtId="165" fontId="4" fillId="2" borderId="1" xfId="3" applyNumberFormat="1" applyFont="1" applyFill="1" applyBorder="1" applyAlignment="1">
      <alignment horizontal="center" vertical="center" wrapText="1"/>
    </xf>
    <xf numFmtId="167" fontId="4" fillId="2" borderId="1" xfId="3" applyNumberFormat="1" applyFont="1" applyFill="1" applyBorder="1" applyAlignment="1">
      <alignment horizontal="right" vertical="center" wrapText="1"/>
    </xf>
    <xf numFmtId="168" fontId="4" fillId="0" borderId="1" xfId="3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2" applyFont="1" applyFill="1" applyBorder="1" applyAlignment="1" applyProtection="1">
      <alignment horizontal="left"/>
      <protection hidden="1"/>
    </xf>
    <xf numFmtId="0" fontId="4" fillId="0" borderId="0" xfId="2" applyFont="1" applyFill="1" applyAlignment="1" applyProtection="1">
      <alignment horizontal="right"/>
      <protection hidden="1"/>
    </xf>
    <xf numFmtId="0" fontId="4" fillId="0" borderId="0" xfId="2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>
      <alignment horizontal="left" vertical="center" wrapText="1"/>
    </xf>
    <xf numFmtId="166" fontId="4" fillId="0" borderId="0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3"/>
  <sheetViews>
    <sheetView showGridLines="0" tabSelected="1" view="pageBreakPreview" zoomScale="85" zoomScaleNormal="85" zoomScaleSheetLayoutView="85" workbookViewId="0">
      <selection activeCell="C120" sqref="C120"/>
    </sheetView>
  </sheetViews>
  <sheetFormatPr defaultColWidth="8.85546875" defaultRowHeight="16.5" x14ac:dyDescent="0.25"/>
  <cols>
    <col min="1" max="1" width="57.7109375" style="1" customWidth="1"/>
    <col min="2" max="2" width="34.28515625" style="2" customWidth="1"/>
    <col min="3" max="3" width="16.42578125" style="2" customWidth="1"/>
    <col min="4" max="4" width="16.140625" style="3" customWidth="1"/>
    <col min="5" max="16384" width="8.85546875" style="3"/>
  </cols>
  <sheetData>
    <row r="1" spans="1:3" x14ac:dyDescent="0.25">
      <c r="B1" s="28" t="s">
        <v>222</v>
      </c>
      <c r="C1" s="3"/>
    </row>
    <row r="2" spans="1:3" x14ac:dyDescent="0.25">
      <c r="B2" s="28" t="s">
        <v>174</v>
      </c>
      <c r="C2" s="3"/>
    </row>
    <row r="3" spans="1:3" x14ac:dyDescent="0.25">
      <c r="B3" s="28" t="s">
        <v>173</v>
      </c>
      <c r="C3" s="3"/>
    </row>
    <row r="4" spans="1:3" x14ac:dyDescent="0.25">
      <c r="B4" s="29" t="s">
        <v>172</v>
      </c>
      <c r="C4" s="3"/>
    </row>
    <row r="5" spans="1:3" ht="13.5" customHeight="1" x14ac:dyDescent="0.25">
      <c r="C5" s="3"/>
    </row>
    <row r="6" spans="1:3" x14ac:dyDescent="0.25">
      <c r="C6" s="30" t="s">
        <v>126</v>
      </c>
    </row>
    <row r="7" spans="1:3" x14ac:dyDescent="0.25">
      <c r="C7" s="30" t="s">
        <v>0</v>
      </c>
    </row>
    <row r="8" spans="1:3" x14ac:dyDescent="0.25">
      <c r="C8" s="30" t="s">
        <v>1</v>
      </c>
    </row>
    <row r="9" spans="1:3" x14ac:dyDescent="0.25">
      <c r="C9" s="31" t="s">
        <v>171</v>
      </c>
    </row>
    <row r="10" spans="1:3" x14ac:dyDescent="0.25">
      <c r="C10" s="31"/>
    </row>
    <row r="11" spans="1:3" ht="33.75" customHeight="1" x14ac:dyDescent="0.25">
      <c r="A11" s="36" t="s">
        <v>221</v>
      </c>
      <c r="B11" s="36"/>
      <c r="C11" s="36"/>
    </row>
    <row r="12" spans="1:3" ht="14.25" customHeight="1" x14ac:dyDescent="0.25">
      <c r="C12" s="4" t="s">
        <v>125</v>
      </c>
    </row>
    <row r="13" spans="1:3" ht="33" x14ac:dyDescent="0.25">
      <c r="A13" s="5" t="s">
        <v>2</v>
      </c>
      <c r="B13" s="5" t="s">
        <v>3</v>
      </c>
      <c r="C13" s="5" t="s">
        <v>127</v>
      </c>
    </row>
    <row r="14" spans="1:3" s="2" customFormat="1" x14ac:dyDescent="0.25">
      <c r="A14" s="6" t="s">
        <v>4</v>
      </c>
      <c r="B14" s="6">
        <v>2</v>
      </c>
      <c r="C14" s="6">
        <v>3</v>
      </c>
    </row>
    <row r="15" spans="1:3" s="8" customFormat="1" x14ac:dyDescent="0.25">
      <c r="A15" s="32" t="s">
        <v>5</v>
      </c>
      <c r="B15" s="5" t="s">
        <v>6</v>
      </c>
      <c r="C15" s="7">
        <f>C16+C43</f>
        <v>2301858.9999999995</v>
      </c>
    </row>
    <row r="16" spans="1:3" s="8" customFormat="1" x14ac:dyDescent="0.25">
      <c r="A16" s="35" t="s">
        <v>7</v>
      </c>
      <c r="B16" s="35"/>
      <c r="C16" s="7">
        <f>C17+C22+C26+C33+C38</f>
        <v>1965013.1999999997</v>
      </c>
    </row>
    <row r="17" spans="1:3" s="8" customFormat="1" x14ac:dyDescent="0.25">
      <c r="A17" s="9" t="s">
        <v>8</v>
      </c>
      <c r="B17" s="10" t="s">
        <v>9</v>
      </c>
      <c r="C17" s="11">
        <f>C18+C19+C20+C21</f>
        <v>1705427.4</v>
      </c>
    </row>
    <row r="18" spans="1:3" ht="108" customHeight="1" x14ac:dyDescent="0.25">
      <c r="A18" s="12" t="s">
        <v>10</v>
      </c>
      <c r="B18" s="6" t="s">
        <v>11</v>
      </c>
      <c r="C18" s="11">
        <v>1693660</v>
      </c>
    </row>
    <row r="19" spans="1:3" ht="148.5" x14ac:dyDescent="0.25">
      <c r="A19" s="12" t="s">
        <v>135</v>
      </c>
      <c r="B19" s="6" t="s">
        <v>12</v>
      </c>
      <c r="C19" s="11">
        <v>1876</v>
      </c>
    </row>
    <row r="20" spans="1:3" ht="69" customHeight="1" x14ac:dyDescent="0.25">
      <c r="A20" s="12" t="s">
        <v>13</v>
      </c>
      <c r="B20" s="6" t="s">
        <v>14</v>
      </c>
      <c r="C20" s="11">
        <v>5116</v>
      </c>
    </row>
    <row r="21" spans="1:3" ht="115.5" x14ac:dyDescent="0.25">
      <c r="A21" s="12" t="s">
        <v>15</v>
      </c>
      <c r="B21" s="6" t="s">
        <v>16</v>
      </c>
      <c r="C21" s="11">
        <v>4775.3999999999996</v>
      </c>
    </row>
    <row r="22" spans="1:3" ht="49.5" x14ac:dyDescent="0.25">
      <c r="A22" s="9" t="s">
        <v>17</v>
      </c>
      <c r="B22" s="10" t="s">
        <v>18</v>
      </c>
      <c r="C22" s="11">
        <f>C23+C24+C25</f>
        <v>15240.5</v>
      </c>
    </row>
    <row r="23" spans="1:3" ht="148.5" x14ac:dyDescent="0.25">
      <c r="A23" s="12" t="s">
        <v>160</v>
      </c>
      <c r="B23" s="6" t="s">
        <v>161</v>
      </c>
      <c r="C23" s="11">
        <v>6047</v>
      </c>
    </row>
    <row r="24" spans="1:3" ht="165" x14ac:dyDescent="0.25">
      <c r="A24" s="12" t="s">
        <v>162</v>
      </c>
      <c r="B24" s="6" t="s">
        <v>163</v>
      </c>
      <c r="C24" s="11">
        <v>54.9</v>
      </c>
    </row>
    <row r="25" spans="1:3" ht="148.5" x14ac:dyDescent="0.25">
      <c r="A25" s="12" t="s">
        <v>164</v>
      </c>
      <c r="B25" s="6" t="s">
        <v>165</v>
      </c>
      <c r="C25" s="11">
        <v>9138.6</v>
      </c>
    </row>
    <row r="26" spans="1:3" x14ac:dyDescent="0.25">
      <c r="A26" s="9" t="s">
        <v>19</v>
      </c>
      <c r="B26" s="10" t="s">
        <v>20</v>
      </c>
      <c r="C26" s="11">
        <f>C27+C30+C31+C32</f>
        <v>173916.4</v>
      </c>
    </row>
    <row r="27" spans="1:3" ht="33" x14ac:dyDescent="0.25">
      <c r="A27" s="9" t="s">
        <v>21</v>
      </c>
      <c r="B27" s="10" t="s">
        <v>22</v>
      </c>
      <c r="C27" s="11">
        <f>C28+C29</f>
        <v>126337.8</v>
      </c>
    </row>
    <row r="28" spans="1:3" ht="33" x14ac:dyDescent="0.25">
      <c r="A28" s="12" t="s">
        <v>23</v>
      </c>
      <c r="B28" s="6" t="s">
        <v>24</v>
      </c>
      <c r="C28" s="11">
        <v>80540</v>
      </c>
    </row>
    <row r="29" spans="1:3" ht="82.5" x14ac:dyDescent="0.25">
      <c r="A29" s="12" t="s">
        <v>153</v>
      </c>
      <c r="B29" s="6" t="s">
        <v>25</v>
      </c>
      <c r="C29" s="11">
        <v>45797.8</v>
      </c>
    </row>
    <row r="30" spans="1:3" ht="33" x14ac:dyDescent="0.25">
      <c r="A30" s="12" t="s">
        <v>26</v>
      </c>
      <c r="B30" s="6" t="s">
        <v>27</v>
      </c>
      <c r="C30" s="11">
        <v>38537.699999999997</v>
      </c>
    </row>
    <row r="31" spans="1:3" x14ac:dyDescent="0.25">
      <c r="A31" s="12" t="s">
        <v>28</v>
      </c>
      <c r="B31" s="6" t="s">
        <v>29</v>
      </c>
      <c r="C31" s="11">
        <v>129.30000000000001</v>
      </c>
    </row>
    <row r="32" spans="1:3" ht="49.5" x14ac:dyDescent="0.25">
      <c r="A32" s="12" t="s">
        <v>30</v>
      </c>
      <c r="B32" s="6" t="s">
        <v>31</v>
      </c>
      <c r="C32" s="11">
        <v>8911.6</v>
      </c>
    </row>
    <row r="33" spans="1:4" x14ac:dyDescent="0.25">
      <c r="A33" s="9" t="s">
        <v>32</v>
      </c>
      <c r="B33" s="10" t="s">
        <v>33</v>
      </c>
      <c r="C33" s="11">
        <f>C34+C35</f>
        <v>57273.5</v>
      </c>
    </row>
    <row r="34" spans="1:4" ht="49.5" x14ac:dyDescent="0.25">
      <c r="A34" s="12" t="s">
        <v>34</v>
      </c>
      <c r="B34" s="6" t="s">
        <v>35</v>
      </c>
      <c r="C34" s="11">
        <v>16952</v>
      </c>
    </row>
    <row r="35" spans="1:4" x14ac:dyDescent="0.25">
      <c r="A35" s="9" t="s">
        <v>36</v>
      </c>
      <c r="B35" s="10" t="s">
        <v>37</v>
      </c>
      <c r="C35" s="11">
        <f>C36+C37</f>
        <v>40321.5</v>
      </c>
    </row>
    <row r="36" spans="1:4" ht="49.5" x14ac:dyDescent="0.25">
      <c r="A36" s="12" t="s">
        <v>38</v>
      </c>
      <c r="B36" s="6" t="s">
        <v>39</v>
      </c>
      <c r="C36" s="11">
        <v>33282.5</v>
      </c>
    </row>
    <row r="37" spans="1:4" ht="49.5" x14ac:dyDescent="0.25">
      <c r="A37" s="12" t="s">
        <v>40</v>
      </c>
      <c r="B37" s="6" t="s">
        <v>41</v>
      </c>
      <c r="C37" s="11">
        <v>7039</v>
      </c>
    </row>
    <row r="38" spans="1:4" x14ac:dyDescent="0.25">
      <c r="A38" s="9" t="s">
        <v>42</v>
      </c>
      <c r="B38" s="10" t="s">
        <v>43</v>
      </c>
      <c r="C38" s="11">
        <f>C39+C40</f>
        <v>13155.4</v>
      </c>
    </row>
    <row r="39" spans="1:4" ht="66" x14ac:dyDescent="0.25">
      <c r="A39" s="12" t="s">
        <v>128</v>
      </c>
      <c r="B39" s="6" t="s">
        <v>44</v>
      </c>
      <c r="C39" s="11">
        <v>7715</v>
      </c>
    </row>
    <row r="40" spans="1:4" ht="49.5" x14ac:dyDescent="0.25">
      <c r="A40" s="15" t="s">
        <v>45</v>
      </c>
      <c r="B40" s="10" t="s">
        <v>46</v>
      </c>
      <c r="C40" s="11">
        <f>C41+C42</f>
        <v>5440.4</v>
      </c>
    </row>
    <row r="41" spans="1:4" ht="33" x14ac:dyDescent="0.25">
      <c r="A41" s="12" t="s">
        <v>47</v>
      </c>
      <c r="B41" s="6" t="s">
        <v>48</v>
      </c>
      <c r="C41" s="11">
        <v>10</v>
      </c>
    </row>
    <row r="42" spans="1:4" ht="115.5" x14ac:dyDescent="0.25">
      <c r="A42" s="12" t="s">
        <v>49</v>
      </c>
      <c r="B42" s="6" t="s">
        <v>50</v>
      </c>
      <c r="C42" s="11">
        <v>5430.4</v>
      </c>
    </row>
    <row r="43" spans="1:4" s="13" customFormat="1" ht="19.5" customHeight="1" x14ac:dyDescent="0.25">
      <c r="A43" s="35" t="s">
        <v>51</v>
      </c>
      <c r="B43" s="35"/>
      <c r="C43" s="7">
        <f>C44+C54+C59+C62+C66+C80</f>
        <v>336845.79999999993</v>
      </c>
    </row>
    <row r="44" spans="1:4" s="13" customFormat="1" ht="49.5" x14ac:dyDescent="0.25">
      <c r="A44" s="9" t="s">
        <v>52</v>
      </c>
      <c r="B44" s="10" t="s">
        <v>53</v>
      </c>
      <c r="C44" s="11">
        <f>C45+C47+C52+C46+C53</f>
        <v>185699.09999999998</v>
      </c>
      <c r="D44" s="14"/>
    </row>
    <row r="45" spans="1:4" ht="66" x14ac:dyDescent="0.25">
      <c r="A45" s="12" t="s">
        <v>54</v>
      </c>
      <c r="B45" s="6" t="s">
        <v>55</v>
      </c>
      <c r="C45" s="11">
        <f>1095.4</f>
        <v>1095.4000000000001</v>
      </c>
    </row>
    <row r="46" spans="1:4" ht="49.5" x14ac:dyDescent="0.25">
      <c r="A46" s="12" t="s">
        <v>217</v>
      </c>
      <c r="B46" s="6" t="s">
        <v>191</v>
      </c>
      <c r="C46" s="26">
        <v>-1.2</v>
      </c>
    </row>
    <row r="47" spans="1:4" ht="115.5" x14ac:dyDescent="0.25">
      <c r="A47" s="15" t="s">
        <v>220</v>
      </c>
      <c r="B47" s="10" t="s">
        <v>56</v>
      </c>
      <c r="C47" s="11">
        <f>C48+C49+C50+C51</f>
        <v>168941.5</v>
      </c>
    </row>
    <row r="48" spans="1:4" ht="99" x14ac:dyDescent="0.25">
      <c r="A48" s="12" t="s">
        <v>57</v>
      </c>
      <c r="B48" s="6" t="s">
        <v>58</v>
      </c>
      <c r="C48" s="11">
        <v>103669.8</v>
      </c>
    </row>
    <row r="49" spans="1:3" ht="99" x14ac:dyDescent="0.25">
      <c r="A49" s="12" t="s">
        <v>59</v>
      </c>
      <c r="B49" s="6" t="s">
        <v>60</v>
      </c>
      <c r="C49" s="11">
        <v>34564.199999999997</v>
      </c>
    </row>
    <row r="50" spans="1:3" ht="49.5" x14ac:dyDescent="0.25">
      <c r="A50" s="12" t="s">
        <v>61</v>
      </c>
      <c r="B50" s="6" t="s">
        <v>62</v>
      </c>
      <c r="C50" s="11">
        <v>30707.1</v>
      </c>
    </row>
    <row r="51" spans="1:3" ht="156.6" customHeight="1" x14ac:dyDescent="0.25">
      <c r="A51" s="12" t="s">
        <v>63</v>
      </c>
      <c r="B51" s="6" t="s">
        <v>64</v>
      </c>
      <c r="C51" s="11">
        <v>0.4</v>
      </c>
    </row>
    <row r="52" spans="1:3" ht="66" x14ac:dyDescent="0.25">
      <c r="A52" s="12" t="s">
        <v>65</v>
      </c>
      <c r="B52" s="6" t="s">
        <v>66</v>
      </c>
      <c r="C52" s="11">
        <v>3548.4</v>
      </c>
    </row>
    <row r="53" spans="1:3" ht="99" x14ac:dyDescent="0.25">
      <c r="A53" s="12" t="s">
        <v>193</v>
      </c>
      <c r="B53" s="6" t="s">
        <v>192</v>
      </c>
      <c r="C53" s="11">
        <v>12115</v>
      </c>
    </row>
    <row r="54" spans="1:3" ht="33" x14ac:dyDescent="0.25">
      <c r="A54" s="9" t="s">
        <v>67</v>
      </c>
      <c r="B54" s="10" t="s">
        <v>68</v>
      </c>
      <c r="C54" s="11">
        <f>C55+C56+C57+C58</f>
        <v>919.6</v>
      </c>
    </row>
    <row r="55" spans="1:3" ht="33" x14ac:dyDescent="0.25">
      <c r="A55" s="12" t="s">
        <v>69</v>
      </c>
      <c r="B55" s="6" t="s">
        <v>70</v>
      </c>
      <c r="C55" s="11">
        <v>202</v>
      </c>
    </row>
    <row r="56" spans="1:3" ht="33" x14ac:dyDescent="0.25">
      <c r="A56" s="12" t="s">
        <v>71</v>
      </c>
      <c r="B56" s="6" t="s">
        <v>72</v>
      </c>
      <c r="C56" s="11">
        <v>184.9</v>
      </c>
    </row>
    <row r="57" spans="1:3" ht="22.9" customHeight="1" x14ac:dyDescent="0.25">
      <c r="A57" s="12" t="s">
        <v>156</v>
      </c>
      <c r="B57" s="6" t="s">
        <v>136</v>
      </c>
      <c r="C57" s="11">
        <v>500</v>
      </c>
    </row>
    <row r="58" spans="1:3" ht="27.6" customHeight="1" x14ac:dyDescent="0.25">
      <c r="A58" s="12" t="s">
        <v>194</v>
      </c>
      <c r="B58" s="6" t="s">
        <v>195</v>
      </c>
      <c r="C58" s="11">
        <v>32.700000000000003</v>
      </c>
    </row>
    <row r="59" spans="1:3" ht="33" x14ac:dyDescent="0.25">
      <c r="A59" s="9" t="s">
        <v>157</v>
      </c>
      <c r="B59" s="10" t="s">
        <v>73</v>
      </c>
      <c r="C59" s="11">
        <f>C60+C61</f>
        <v>14894.5</v>
      </c>
    </row>
    <row r="60" spans="1:3" ht="33" x14ac:dyDescent="0.25">
      <c r="A60" s="12" t="s">
        <v>74</v>
      </c>
      <c r="B60" s="6" t="s">
        <v>75</v>
      </c>
      <c r="C60" s="11">
        <v>2254</v>
      </c>
    </row>
    <row r="61" spans="1:3" ht="33" x14ac:dyDescent="0.25">
      <c r="A61" s="12" t="s">
        <v>76</v>
      </c>
      <c r="B61" s="6" t="s">
        <v>77</v>
      </c>
      <c r="C61" s="11">
        <v>12640.5</v>
      </c>
    </row>
    <row r="62" spans="1:3" ht="33" x14ac:dyDescent="0.25">
      <c r="A62" s="9" t="s">
        <v>78</v>
      </c>
      <c r="B62" s="10" t="s">
        <v>79</v>
      </c>
      <c r="C62" s="11">
        <f>C63+C64+C65</f>
        <v>110511</v>
      </c>
    </row>
    <row r="63" spans="1:3" ht="33" x14ac:dyDescent="0.25">
      <c r="A63" s="12" t="s">
        <v>80</v>
      </c>
      <c r="B63" s="6" t="s">
        <v>81</v>
      </c>
      <c r="C63" s="11">
        <v>27637</v>
      </c>
    </row>
    <row r="64" spans="1:3" ht="115.5" x14ac:dyDescent="0.25">
      <c r="A64" s="12" t="s">
        <v>218</v>
      </c>
      <c r="B64" s="6" t="s">
        <v>82</v>
      </c>
      <c r="C64" s="11">
        <v>77151.199999999997</v>
      </c>
    </row>
    <row r="65" spans="1:3" ht="66" x14ac:dyDescent="0.25">
      <c r="A65" s="12" t="s">
        <v>129</v>
      </c>
      <c r="B65" s="6" t="s">
        <v>83</v>
      </c>
      <c r="C65" s="11">
        <v>5722.8</v>
      </c>
    </row>
    <row r="66" spans="1:3" ht="21" customHeight="1" x14ac:dyDescent="0.25">
      <c r="A66" s="9" t="s">
        <v>84</v>
      </c>
      <c r="B66" s="10" t="s">
        <v>85</v>
      </c>
      <c r="C66" s="11">
        <f>C67+C68+C69+C70+C72+C73+C74+C75+C78+C79+C77+C71+C76</f>
        <v>23706.3</v>
      </c>
    </row>
    <row r="67" spans="1:3" ht="99" x14ac:dyDescent="0.25">
      <c r="A67" s="12" t="s">
        <v>130</v>
      </c>
      <c r="B67" s="6" t="s">
        <v>86</v>
      </c>
      <c r="C67" s="11">
        <v>513.79999999999995</v>
      </c>
    </row>
    <row r="68" spans="1:3" ht="66" x14ac:dyDescent="0.25">
      <c r="A68" s="12" t="s">
        <v>87</v>
      </c>
      <c r="B68" s="6" t="s">
        <v>88</v>
      </c>
      <c r="C68" s="11">
        <v>57.4</v>
      </c>
    </row>
    <row r="69" spans="1:3" ht="82.5" x14ac:dyDescent="0.25">
      <c r="A69" s="12" t="s">
        <v>89</v>
      </c>
      <c r="B69" s="6" t="s">
        <v>90</v>
      </c>
      <c r="C69" s="11">
        <v>43</v>
      </c>
    </row>
    <row r="70" spans="1:3" ht="66" x14ac:dyDescent="0.25">
      <c r="A70" s="12" t="s">
        <v>91</v>
      </c>
      <c r="B70" s="6" t="s">
        <v>92</v>
      </c>
      <c r="C70" s="11">
        <v>600</v>
      </c>
    </row>
    <row r="71" spans="1:3" ht="31.5" customHeight="1" x14ac:dyDescent="0.25">
      <c r="A71" s="12" t="s">
        <v>132</v>
      </c>
      <c r="B71" s="6" t="s">
        <v>131</v>
      </c>
      <c r="C71" s="11">
        <v>906</v>
      </c>
    </row>
    <row r="72" spans="1:3" ht="33" x14ac:dyDescent="0.25">
      <c r="A72" s="12" t="s">
        <v>93</v>
      </c>
      <c r="B72" s="6" t="s">
        <v>94</v>
      </c>
      <c r="C72" s="11">
        <v>180</v>
      </c>
    </row>
    <row r="73" spans="1:3" ht="87.75" customHeight="1" x14ac:dyDescent="0.25">
      <c r="A73" s="12" t="s">
        <v>95</v>
      </c>
      <c r="B73" s="6" t="s">
        <v>96</v>
      </c>
      <c r="C73" s="11">
        <v>2023</v>
      </c>
    </row>
    <row r="74" spans="1:3" ht="66" x14ac:dyDescent="0.25">
      <c r="A74" s="12" t="s">
        <v>97</v>
      </c>
      <c r="B74" s="6" t="s">
        <v>98</v>
      </c>
      <c r="C74" s="11">
        <v>1000</v>
      </c>
    </row>
    <row r="75" spans="1:3" ht="33" x14ac:dyDescent="0.25">
      <c r="A75" s="12" t="s">
        <v>99</v>
      </c>
      <c r="B75" s="6" t="s">
        <v>100</v>
      </c>
      <c r="C75" s="11">
        <v>710</v>
      </c>
    </row>
    <row r="76" spans="1:3" ht="95.45" customHeight="1" x14ac:dyDescent="0.25">
      <c r="A76" s="12" t="s">
        <v>212</v>
      </c>
      <c r="B76" s="6" t="s">
        <v>196</v>
      </c>
      <c r="C76" s="11">
        <v>94.1</v>
      </c>
    </row>
    <row r="77" spans="1:3" ht="82.5" customHeight="1" x14ac:dyDescent="0.25">
      <c r="A77" s="16" t="s">
        <v>101</v>
      </c>
      <c r="B77" s="6" t="s">
        <v>102</v>
      </c>
      <c r="C77" s="11">
        <v>11000</v>
      </c>
    </row>
    <row r="78" spans="1:3" ht="82.5" x14ac:dyDescent="0.25">
      <c r="A78" s="12" t="s">
        <v>103</v>
      </c>
      <c r="B78" s="6" t="s">
        <v>104</v>
      </c>
      <c r="C78" s="11">
        <v>1400</v>
      </c>
    </row>
    <row r="79" spans="1:3" ht="49.5" x14ac:dyDescent="0.25">
      <c r="A79" s="12" t="s">
        <v>105</v>
      </c>
      <c r="B79" s="6" t="s">
        <v>106</v>
      </c>
      <c r="C79" s="11">
        <v>5179</v>
      </c>
    </row>
    <row r="80" spans="1:3" x14ac:dyDescent="0.25">
      <c r="A80" s="9" t="s">
        <v>107</v>
      </c>
      <c r="B80" s="10" t="s">
        <v>108</v>
      </c>
      <c r="C80" s="11">
        <f>C81</f>
        <v>1115.3</v>
      </c>
    </row>
    <row r="81" spans="1:3" ht="33" x14ac:dyDescent="0.25">
      <c r="A81" s="12" t="s">
        <v>109</v>
      </c>
      <c r="B81" s="6" t="s">
        <v>110</v>
      </c>
      <c r="C81" s="11">
        <v>1115.3</v>
      </c>
    </row>
    <row r="82" spans="1:3" s="13" customFormat="1" ht="19.5" customHeight="1" x14ac:dyDescent="0.25">
      <c r="A82" s="17" t="s">
        <v>111</v>
      </c>
      <c r="B82" s="18" t="s">
        <v>112</v>
      </c>
      <c r="C82" s="7">
        <f>C83+C107+C109+C111+C114+C118</f>
        <v>2919249.1999999997</v>
      </c>
    </row>
    <row r="83" spans="1:3" ht="49.5" x14ac:dyDescent="0.25">
      <c r="A83" s="9" t="s">
        <v>113</v>
      </c>
      <c r="B83" s="10" t="s">
        <v>114</v>
      </c>
      <c r="C83" s="11">
        <f>C87+C97+C105+C84</f>
        <v>2650063.9</v>
      </c>
    </row>
    <row r="84" spans="1:3" ht="33" x14ac:dyDescent="0.25">
      <c r="A84" s="27" t="s">
        <v>176</v>
      </c>
      <c r="B84" s="10" t="s">
        <v>186</v>
      </c>
      <c r="C84" s="11">
        <f>C85+C86</f>
        <v>98461.5</v>
      </c>
    </row>
    <row r="85" spans="1:3" ht="33" x14ac:dyDescent="0.25">
      <c r="A85" s="19" t="s">
        <v>177</v>
      </c>
      <c r="B85" s="6" t="s">
        <v>185</v>
      </c>
      <c r="C85" s="11">
        <v>9387.7000000000007</v>
      </c>
    </row>
    <row r="86" spans="1:3" x14ac:dyDescent="0.25">
      <c r="A86" s="12" t="s">
        <v>183</v>
      </c>
      <c r="B86" s="6" t="s">
        <v>184</v>
      </c>
      <c r="C86" s="11">
        <f>26522.2+62551.6</f>
        <v>89073.8</v>
      </c>
    </row>
    <row r="87" spans="1:3" ht="33" x14ac:dyDescent="0.25">
      <c r="A87" s="27" t="s">
        <v>115</v>
      </c>
      <c r="B87" s="6" t="s">
        <v>138</v>
      </c>
      <c r="C87" s="11">
        <f>SUM(C88:C96)</f>
        <v>745797.10000000009</v>
      </c>
    </row>
    <row r="88" spans="1:3" ht="82.5" x14ac:dyDescent="0.25">
      <c r="A88" s="12" t="s">
        <v>116</v>
      </c>
      <c r="B88" s="6" t="s">
        <v>139</v>
      </c>
      <c r="C88" s="11">
        <v>56222.5</v>
      </c>
    </row>
    <row r="89" spans="1:3" ht="49.5" x14ac:dyDescent="0.25">
      <c r="A89" s="12" t="s">
        <v>154</v>
      </c>
      <c r="B89" s="6" t="s">
        <v>175</v>
      </c>
      <c r="C89" s="11">
        <v>61373.8</v>
      </c>
    </row>
    <row r="90" spans="1:3" ht="148.5" x14ac:dyDescent="0.25">
      <c r="A90" s="12" t="s">
        <v>206</v>
      </c>
      <c r="B90" s="6" t="s">
        <v>215</v>
      </c>
      <c r="C90" s="11">
        <v>46028.800000000003</v>
      </c>
    </row>
    <row r="91" spans="1:3" ht="120.75" customHeight="1" x14ac:dyDescent="0.25">
      <c r="A91" s="12" t="s">
        <v>213</v>
      </c>
      <c r="B91" s="6" t="s">
        <v>197</v>
      </c>
      <c r="C91" s="11">
        <v>71993.8</v>
      </c>
    </row>
    <row r="92" spans="1:3" ht="93.75" customHeight="1" x14ac:dyDescent="0.25">
      <c r="A92" s="12" t="s">
        <v>214</v>
      </c>
      <c r="B92" s="6" t="s">
        <v>198</v>
      </c>
      <c r="C92" s="11">
        <v>90551.6</v>
      </c>
    </row>
    <row r="93" spans="1:3" ht="50.25" customHeight="1" x14ac:dyDescent="0.25">
      <c r="A93" s="12" t="s">
        <v>155</v>
      </c>
      <c r="B93" s="6" t="s">
        <v>140</v>
      </c>
      <c r="C93" s="11">
        <v>2953.2</v>
      </c>
    </row>
    <row r="94" spans="1:3" ht="33" x14ac:dyDescent="0.25">
      <c r="A94" s="12" t="s">
        <v>133</v>
      </c>
      <c r="B94" s="6" t="s">
        <v>141</v>
      </c>
      <c r="C94" s="11">
        <v>120.7</v>
      </c>
    </row>
    <row r="95" spans="1:3" ht="49.5" x14ac:dyDescent="0.25">
      <c r="A95" s="12" t="s">
        <v>159</v>
      </c>
      <c r="B95" s="6" t="s">
        <v>142</v>
      </c>
      <c r="C95" s="11">
        <v>17062.900000000001</v>
      </c>
    </row>
    <row r="96" spans="1:3" x14ac:dyDescent="0.25">
      <c r="A96" s="12" t="s">
        <v>117</v>
      </c>
      <c r="B96" s="6" t="s">
        <v>143</v>
      </c>
      <c r="C96" s="23">
        <f>399151.6+338.2</f>
        <v>399489.8</v>
      </c>
    </row>
    <row r="97" spans="1:3" ht="33" x14ac:dyDescent="0.25">
      <c r="A97" s="9" t="s">
        <v>118</v>
      </c>
      <c r="B97" s="10" t="s">
        <v>144</v>
      </c>
      <c r="C97" s="11">
        <f>SUM(C98:C104)</f>
        <v>1791278.7</v>
      </c>
    </row>
    <row r="98" spans="1:3" ht="49.5" x14ac:dyDescent="0.25">
      <c r="A98" s="12" t="s">
        <v>120</v>
      </c>
      <c r="B98" s="6" t="s">
        <v>145</v>
      </c>
      <c r="C98" s="11">
        <v>1713026.6</v>
      </c>
    </row>
    <row r="99" spans="1:3" ht="99" x14ac:dyDescent="0.25">
      <c r="A99" s="12" t="s">
        <v>121</v>
      </c>
      <c r="B99" s="6" t="s">
        <v>146</v>
      </c>
      <c r="C99" s="11">
        <v>41060</v>
      </c>
    </row>
    <row r="100" spans="1:3" ht="82.5" x14ac:dyDescent="0.25">
      <c r="A100" s="16" t="s">
        <v>182</v>
      </c>
      <c r="B100" s="6" t="s">
        <v>147</v>
      </c>
      <c r="C100" s="11">
        <f>27333+0.1</f>
        <v>27333.1</v>
      </c>
    </row>
    <row r="101" spans="1:3" ht="82.5" x14ac:dyDescent="0.25">
      <c r="A101" s="16" t="s">
        <v>134</v>
      </c>
      <c r="B101" s="6" t="s">
        <v>148</v>
      </c>
      <c r="C101" s="11">
        <v>9.1999999999999993</v>
      </c>
    </row>
    <row r="102" spans="1:3" ht="133.5" customHeight="1" x14ac:dyDescent="0.25">
      <c r="A102" s="16" t="s">
        <v>216</v>
      </c>
      <c r="B102" s="6" t="s">
        <v>199</v>
      </c>
      <c r="C102" s="11">
        <v>2319.1999999999998</v>
      </c>
    </row>
    <row r="103" spans="1:3" ht="82.5" x14ac:dyDescent="0.25">
      <c r="A103" s="12" t="s">
        <v>137</v>
      </c>
      <c r="B103" s="6" t="s">
        <v>149</v>
      </c>
      <c r="C103" s="11">
        <v>888.2</v>
      </c>
    </row>
    <row r="104" spans="1:3" ht="49.5" x14ac:dyDescent="0.25">
      <c r="A104" s="12" t="s">
        <v>119</v>
      </c>
      <c r="B104" s="6" t="s">
        <v>150</v>
      </c>
      <c r="C104" s="11">
        <v>6642.4</v>
      </c>
    </row>
    <row r="105" spans="1:3" s="13" customFormat="1" x14ac:dyDescent="0.25">
      <c r="A105" s="9" t="s">
        <v>122</v>
      </c>
      <c r="B105" s="10" t="s">
        <v>151</v>
      </c>
      <c r="C105" s="11">
        <f>C106</f>
        <v>14526.6</v>
      </c>
    </row>
    <row r="106" spans="1:3" ht="33" x14ac:dyDescent="0.25">
      <c r="A106" s="12" t="s">
        <v>123</v>
      </c>
      <c r="B106" s="6" t="s">
        <v>152</v>
      </c>
      <c r="C106" s="11">
        <v>14526.6</v>
      </c>
    </row>
    <row r="107" spans="1:3" ht="49.5" x14ac:dyDescent="0.25">
      <c r="A107" s="12" t="s">
        <v>207</v>
      </c>
      <c r="B107" s="6" t="s">
        <v>208</v>
      </c>
      <c r="C107" s="11">
        <f>C108</f>
        <v>3577.3</v>
      </c>
    </row>
    <row r="108" spans="1:3" ht="50.45" customHeight="1" x14ac:dyDescent="0.25">
      <c r="A108" s="12" t="s">
        <v>201</v>
      </c>
      <c r="B108" s="6" t="s">
        <v>200</v>
      </c>
      <c r="C108" s="11">
        <v>3577.3</v>
      </c>
    </row>
    <row r="109" spans="1:3" ht="50.45" customHeight="1" x14ac:dyDescent="0.25">
      <c r="A109" s="12" t="s">
        <v>209</v>
      </c>
      <c r="B109" s="6" t="s">
        <v>210</v>
      </c>
      <c r="C109" s="23">
        <f>C110</f>
        <v>275399.90000000002</v>
      </c>
    </row>
    <row r="110" spans="1:3" ht="50.45" customHeight="1" x14ac:dyDescent="0.25">
      <c r="A110" s="12" t="s">
        <v>203</v>
      </c>
      <c r="B110" s="6" t="s">
        <v>202</v>
      </c>
      <c r="C110" s="23">
        <v>275399.90000000002</v>
      </c>
    </row>
    <row r="111" spans="1:3" ht="26.25" customHeight="1" x14ac:dyDescent="0.25">
      <c r="A111" s="12" t="s">
        <v>166</v>
      </c>
      <c r="B111" s="6" t="s">
        <v>168</v>
      </c>
      <c r="C111" s="23">
        <f>C112+C113</f>
        <v>20390.7</v>
      </c>
    </row>
    <row r="112" spans="1:3" ht="99" x14ac:dyDescent="0.25">
      <c r="A112" s="12" t="s">
        <v>205</v>
      </c>
      <c r="B112" s="6" t="s">
        <v>204</v>
      </c>
      <c r="C112" s="23">
        <v>20000</v>
      </c>
    </row>
    <row r="113" spans="1:4" ht="49.5" x14ac:dyDescent="0.25">
      <c r="A113" s="12" t="s">
        <v>211</v>
      </c>
      <c r="B113" s="6" t="s">
        <v>219</v>
      </c>
      <c r="C113" s="23">
        <v>390.7</v>
      </c>
      <c r="D113" s="33"/>
    </row>
    <row r="114" spans="1:4" ht="140.25" customHeight="1" x14ac:dyDescent="0.25">
      <c r="A114" s="20" t="s">
        <v>178</v>
      </c>
      <c r="B114" s="21" t="s">
        <v>179</v>
      </c>
      <c r="C114" s="24">
        <f>C115</f>
        <v>136.4</v>
      </c>
    </row>
    <row r="115" spans="1:4" ht="33" x14ac:dyDescent="0.25">
      <c r="A115" s="20" t="s">
        <v>180</v>
      </c>
      <c r="B115" s="21" t="s">
        <v>188</v>
      </c>
      <c r="C115" s="24">
        <f>C116+C117</f>
        <v>136.4</v>
      </c>
    </row>
    <row r="116" spans="1:4" ht="52.5" customHeight="1" x14ac:dyDescent="0.25">
      <c r="A116" s="20" t="s">
        <v>190</v>
      </c>
      <c r="B116" s="21" t="s">
        <v>187</v>
      </c>
      <c r="C116" s="24">
        <v>130.6</v>
      </c>
    </row>
    <row r="117" spans="1:4" ht="52.5" customHeight="1" x14ac:dyDescent="0.25">
      <c r="A117" s="20" t="s">
        <v>181</v>
      </c>
      <c r="B117" s="21" t="s">
        <v>189</v>
      </c>
      <c r="C117" s="24">
        <v>5.8</v>
      </c>
    </row>
    <row r="118" spans="1:4" ht="66" x14ac:dyDescent="0.25">
      <c r="A118" s="12" t="s">
        <v>167</v>
      </c>
      <c r="B118" s="6" t="s">
        <v>170</v>
      </c>
      <c r="C118" s="25">
        <f>C119</f>
        <v>-30319</v>
      </c>
    </row>
    <row r="119" spans="1:4" ht="66" x14ac:dyDescent="0.25">
      <c r="A119" s="12" t="s">
        <v>158</v>
      </c>
      <c r="B119" s="6" t="s">
        <v>169</v>
      </c>
      <c r="C119" s="25">
        <v>-30319</v>
      </c>
    </row>
    <row r="120" spans="1:4" s="13" customFormat="1" x14ac:dyDescent="0.25">
      <c r="A120" s="34" t="s">
        <v>124</v>
      </c>
      <c r="B120" s="34"/>
      <c r="C120" s="7">
        <f>C82+C15</f>
        <v>5221108.1999999993</v>
      </c>
    </row>
    <row r="123" spans="1:4" x14ac:dyDescent="0.25">
      <c r="C123" s="22"/>
    </row>
  </sheetData>
  <mergeCells count="4">
    <mergeCell ref="A120:B120"/>
    <mergeCell ref="A43:B43"/>
    <mergeCell ref="A16:B16"/>
    <mergeCell ref="A11:C11"/>
  </mergeCells>
  <phoneticPr fontId="0" type="noConversion"/>
  <printOptions horizontalCentered="1"/>
  <pageMargins left="0.39370078740157483" right="1.7716535433070868" top="0.78740157480314965" bottom="0.78740157480314965" header="0.39370078740157483" footer="0.39370078740157483"/>
  <pageSetup paperSize="9" scale="71" firstPageNumber="10" fitToHeight="20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6:F28"/>
  <sheetViews>
    <sheetView workbookViewId="0">
      <selection activeCell="F27" sqref="F27"/>
    </sheetView>
  </sheetViews>
  <sheetFormatPr defaultRowHeight="15" x14ac:dyDescent="0.25"/>
  <sheetData>
    <row r="26" spans="4:6" x14ac:dyDescent="0.25">
      <c r="F26" t="s">
        <v>223</v>
      </c>
    </row>
    <row r="28" spans="4:6" x14ac:dyDescent="0.25">
      <c r="D28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 год</vt:lpstr>
      <vt:lpstr>Лист1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Светличных Лариса Михайловна</cp:lastModifiedBy>
  <cp:lastPrinted>2019-12-11T06:21:01Z</cp:lastPrinted>
  <dcterms:created xsi:type="dcterms:W3CDTF">2016-10-26T10:50:46Z</dcterms:created>
  <dcterms:modified xsi:type="dcterms:W3CDTF">2019-12-11T10:54:33Z</dcterms:modified>
</cp:coreProperties>
</file>